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Лист1!$A$1:$E$66</definedName>
  </definedNames>
  <calcPr calcId="125725" refMode="R1C1"/>
</workbook>
</file>

<file path=xl/calcChain.xml><?xml version="1.0" encoding="utf-8"?>
<calcChain xmlns="http://schemas.openxmlformats.org/spreadsheetml/2006/main">
  <c r="D33" i="1"/>
  <c r="D36" l="1"/>
  <c r="D50" l="1"/>
  <c r="D55" l="1"/>
  <c r="D58"/>
  <c r="D51" l="1"/>
  <c r="D46"/>
  <c r="D37"/>
  <c r="D38" s="1"/>
  <c r="D29"/>
  <c r="D22"/>
  <c r="D59"/>
  <c r="D63" s="1"/>
  <c r="D52"/>
  <c r="D53" s="1"/>
  <c r="D23"/>
  <c r="D41"/>
  <c r="D56"/>
  <c r="D31" l="1"/>
  <c r="D34" l="1"/>
  <c r="D60" l="1"/>
  <c r="D32" l="1"/>
  <c r="D26"/>
  <c r="D30"/>
  <c r="D24"/>
  <c r="D40"/>
  <c r="D39" s="1"/>
  <c r="D19" l="1"/>
  <c r="D62" l="1"/>
  <c r="D61" s="1"/>
</calcChain>
</file>

<file path=xl/sharedStrings.xml><?xml version="1.0" encoding="utf-8"?>
<sst xmlns="http://schemas.openxmlformats.org/spreadsheetml/2006/main" count="94" uniqueCount="59">
  <si>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</si>
  <si>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</si>
  <si>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</si>
  <si>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</si>
  <si>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</si>
  <si>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</si>
  <si>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</si>
  <si>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</si>
  <si>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</si>
  <si>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</si>
  <si>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</si>
  <si>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</si>
  <si>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Найменування трансферту / Найменування бюджету – надавача міжбюджетного трансферту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</si>
  <si>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</si>
  <si>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</si>
  <si>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</si>
  <si>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</si>
  <si>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Освітня субвенція з державного бюджету місцевим бюджетам</t>
  </si>
  <si>
    <t>до рішення міської ради</t>
  </si>
  <si>
    <t>Зміни до додатка 5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</si>
  <si>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</si>
  <si>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</si>
  <si>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</si>
  <si>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</si>
  <si>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</si>
  <si>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</si>
  <si>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</si>
  <si>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</si>
  <si>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</si>
  <si>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Пільгове медичне обслуговування осіб, які постраждали внаслідок Чорнобильської катастрофи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</si>
  <si>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</si>
  <si>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</si>
  <si>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</si>
  <si>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</si>
  <si>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</si>
  <si>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</si>
  <si>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</si>
  <si>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</si>
  <si>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Інші дотації з місцевого бюджету</t>
  </si>
  <si>
    <t>Додаток 4</t>
  </si>
  <si>
    <t>0351400000</t>
  </si>
  <si>
    <t>Бюджет Поромівської сільської ради</t>
  </si>
  <si>
    <t>Субвенція з бюджету сільської територіальної громади на отримання освітніх послуг дітьми з особливими освітніми потребами у комунальній установі "Нововолинський інклюзивно-ресурсний центр"</t>
  </si>
  <si>
    <t>Інші субвенції з місцевого  бюджету , УСЬОГО, в тому числі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</si>
  <si>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</si>
  <si>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</si>
  <si>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</si>
  <si>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</si>
  <si>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</si>
  <si>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41033900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</si>
  <si>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</si>
  <si>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</si>
  <si>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</si>
  <si>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0351100000</t>
  </si>
  <si>
    <t>Бюджет Литовезької сільської ради</t>
  </si>
  <si>
    <t>до  рішення міської ради "Про  бюджет Нововолинської міської територіальної громади   на 2025 рік"</t>
  </si>
  <si>
    <t>"Міжбюджетні трансферти  на  2025 рік"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</si>
  <si>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</si>
  <si>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 xml:space="preserve">24.12.2025 № </t>
  </si>
</sst>
</file>

<file path=xl/styles.xml><?xml version="1.0" encoding="utf-8"?>
<styleSheet xmlns="http://schemas.openxmlformats.org/spreadsheetml/2006/main">
  <numFmts count="1">
    <numFmt numFmtId="44" formatCode="_-* #,##0.00\ &quot;₴&quot;_-;\-* #,##0.00\ &quot;₴&quot;_-;_-* &quot;-&quot;??\ &quot;₴&quot;_-;_-@_-"/>
  </numFmts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4" fontId="15" fillId="0" borderId="0" applyFont="0" applyFill="0" applyBorder="0" applyAlignment="0" applyProtection="0"/>
  </cellStyleXfs>
  <cellXfs count="4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/>
    <xf numFmtId="0" fontId="8" fillId="0" borderId="0" xfId="1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4" fontId="10" fillId="0" borderId="2" xfId="3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4">
    <cellStyle name="Денежный" xfId="3" builtinId="4"/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zoomScale="89" zoomScaleSheetLayoutView="89" workbookViewId="0">
      <selection activeCell="M10" sqref="M10"/>
    </sheetView>
  </sheetViews>
  <sheetFormatPr defaultColWidth="8.7109375" defaultRowHeight="15"/>
  <cols>
    <col min="1" max="2" width="20.28515625" style="8" customWidth="1"/>
    <col min="3" max="3" width="69.8554687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22"/>
      <c r="D1" s="32" t="s">
        <v>39</v>
      </c>
      <c r="E1" s="32"/>
    </row>
    <row r="2" spans="1:5" ht="18.75">
      <c r="A2" s="7"/>
      <c r="B2" s="7"/>
      <c r="C2" s="13"/>
      <c r="D2" s="1" t="s">
        <v>18</v>
      </c>
      <c r="E2" s="1"/>
    </row>
    <row r="3" spans="1:5" ht="23.65" customHeight="1">
      <c r="A3" s="7"/>
      <c r="B3" s="7"/>
      <c r="C3" s="14"/>
      <c r="D3" s="24" t="s">
        <v>58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33" t="s">
        <v>19</v>
      </c>
      <c r="B5" s="33"/>
      <c r="C5" s="33"/>
      <c r="D5" s="33"/>
    </row>
    <row r="6" spans="1:5" ht="21.6" customHeight="1">
      <c r="A6" s="33" t="s">
        <v>55</v>
      </c>
      <c r="B6" s="33"/>
      <c r="C6" s="33"/>
      <c r="D6" s="33"/>
    </row>
    <row r="7" spans="1:5" ht="21.6" customHeight="1">
      <c r="A7" s="33" t="s">
        <v>56</v>
      </c>
      <c r="B7" s="33"/>
      <c r="C7" s="33"/>
      <c r="D7" s="33"/>
      <c r="E7" s="9"/>
    </row>
    <row r="8" spans="1:5" ht="21.6" customHeight="1">
      <c r="A8" s="33"/>
      <c r="B8" s="33"/>
      <c r="C8" s="33"/>
      <c r="D8" s="33"/>
      <c r="E8" s="9"/>
    </row>
    <row r="9" spans="1:5" ht="18" customHeight="1">
      <c r="A9" s="3" t="s">
        <v>20</v>
      </c>
      <c r="B9" s="4"/>
      <c r="C9" s="2"/>
      <c r="E9" s="8" t="s">
        <v>13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37" t="s">
        <v>1</v>
      </c>
      <c r="B12" s="37"/>
      <c r="C12" s="37"/>
      <c r="D12" s="37"/>
    </row>
    <row r="13" spans="1:5" ht="8.65" customHeight="1">
      <c r="A13" s="25"/>
      <c r="B13" s="25"/>
    </row>
    <row r="14" spans="1:5" ht="15.75">
      <c r="A14" s="26"/>
      <c r="B14" s="26"/>
      <c r="D14" s="26" t="s">
        <v>2</v>
      </c>
    </row>
    <row r="15" spans="1:5" ht="31.15" customHeight="1">
      <c r="A15" s="27" t="s">
        <v>3</v>
      </c>
      <c r="B15" s="38" t="s">
        <v>12</v>
      </c>
      <c r="C15" s="38"/>
      <c r="D15" s="38" t="s">
        <v>5</v>
      </c>
    </row>
    <row r="16" spans="1:5" ht="19.899999999999999" customHeight="1">
      <c r="A16" s="27" t="s">
        <v>4</v>
      </c>
      <c r="B16" s="38"/>
      <c r="C16" s="38"/>
      <c r="D16" s="38"/>
    </row>
    <row r="17" spans="1:4" ht="14.65" customHeight="1">
      <c r="A17" s="28">
        <v>1</v>
      </c>
      <c r="B17" s="35">
        <v>2</v>
      </c>
      <c r="C17" s="35"/>
      <c r="D17" s="28">
        <v>3</v>
      </c>
    </row>
    <row r="18" spans="1:4" ht="22.9" customHeight="1">
      <c r="A18" s="36" t="s">
        <v>6</v>
      </c>
      <c r="B18" s="36"/>
      <c r="C18" s="36"/>
      <c r="D18" s="36"/>
    </row>
    <row r="19" spans="1:4" ht="22.9" hidden="1" customHeight="1">
      <c r="A19" s="23">
        <v>41020100</v>
      </c>
      <c r="B19" s="34" t="s">
        <v>15</v>
      </c>
      <c r="C19" s="34"/>
      <c r="D19" s="18">
        <f>D20</f>
        <v>12353500</v>
      </c>
    </row>
    <row r="20" spans="1:4" ht="22.9" hidden="1" customHeight="1">
      <c r="A20" s="19" t="s">
        <v>28</v>
      </c>
      <c r="B20" s="39" t="s">
        <v>16</v>
      </c>
      <c r="C20" s="39"/>
      <c r="D20" s="17">
        <v>12353500</v>
      </c>
    </row>
    <row r="21" spans="1:4" ht="45.75" hidden="1" customHeight="1">
      <c r="A21" s="23" t="s">
        <v>51</v>
      </c>
      <c r="B21" s="34" t="s">
        <v>52</v>
      </c>
      <c r="C21" s="34"/>
      <c r="D21" s="17">
        <v>5007400</v>
      </c>
    </row>
    <row r="22" spans="1:4" ht="22.9" hidden="1" customHeight="1">
      <c r="A22" s="19" t="s">
        <v>28</v>
      </c>
      <c r="B22" s="39" t="s">
        <v>16</v>
      </c>
      <c r="C22" s="39"/>
      <c r="D22" s="17">
        <f>D21</f>
        <v>5007400</v>
      </c>
    </row>
    <row r="23" spans="1:4" ht="22.9" hidden="1" customHeight="1">
      <c r="A23" s="20">
        <v>41033900</v>
      </c>
      <c r="B23" s="34" t="s">
        <v>17</v>
      </c>
      <c r="C23" s="34"/>
      <c r="D23" s="17">
        <f>74902800+37366700</f>
        <v>112269500</v>
      </c>
    </row>
    <row r="24" spans="1:4" ht="22.9" hidden="1" customHeight="1">
      <c r="A24" s="19" t="s">
        <v>28</v>
      </c>
      <c r="B24" s="39" t="s">
        <v>16</v>
      </c>
      <c r="C24" s="39"/>
      <c r="D24" s="17">
        <f>D23</f>
        <v>112269500</v>
      </c>
    </row>
    <row r="25" spans="1:4" ht="43.5" hidden="1" customHeight="1">
      <c r="A25" s="20" t="s">
        <v>30</v>
      </c>
      <c r="B25" s="43" t="s">
        <v>31</v>
      </c>
      <c r="C25" s="43"/>
      <c r="D25" s="17">
        <v>337300</v>
      </c>
    </row>
    <row r="26" spans="1:4" ht="22.9" hidden="1" customHeight="1">
      <c r="A26" s="19" t="s">
        <v>28</v>
      </c>
      <c r="B26" s="39" t="s">
        <v>16</v>
      </c>
      <c r="C26" s="39"/>
      <c r="D26" s="17">
        <f>D25</f>
        <v>337300</v>
      </c>
    </row>
    <row r="27" spans="1:4" ht="58.9" hidden="1" customHeight="1">
      <c r="A27" s="20" t="s">
        <v>36</v>
      </c>
      <c r="B27" s="34" t="s">
        <v>37</v>
      </c>
      <c r="C27" s="34"/>
      <c r="D27" s="18">
        <v>2948500</v>
      </c>
    </row>
    <row r="28" spans="1:4" ht="22.9" hidden="1" customHeight="1">
      <c r="A28" s="19" t="s">
        <v>28</v>
      </c>
      <c r="B28" s="39" t="s">
        <v>16</v>
      </c>
      <c r="C28" s="39"/>
      <c r="D28" s="17">
        <v>2948500</v>
      </c>
    </row>
    <row r="29" spans="1:4" ht="56.25" hidden="1" customHeight="1">
      <c r="A29" s="20" t="s">
        <v>32</v>
      </c>
      <c r="B29" s="34" t="s">
        <v>33</v>
      </c>
      <c r="C29" s="34"/>
      <c r="D29" s="17">
        <f>5676000+177500+7592800</f>
        <v>13446300</v>
      </c>
    </row>
    <row r="30" spans="1:4" ht="22.9" hidden="1" customHeight="1">
      <c r="A30" s="19" t="s">
        <v>28</v>
      </c>
      <c r="B30" s="39" t="s">
        <v>16</v>
      </c>
      <c r="C30" s="39"/>
      <c r="D30" s="17">
        <f>D29</f>
        <v>13446300</v>
      </c>
    </row>
    <row r="31" spans="1:4" ht="22.9" hidden="1" customHeight="1">
      <c r="A31" s="23">
        <v>41040400</v>
      </c>
      <c r="B31" s="34" t="s">
        <v>38</v>
      </c>
      <c r="C31" s="34"/>
      <c r="D31" s="17">
        <f>102535.84+150390.82+166679.25</f>
        <v>419605.91000000003</v>
      </c>
    </row>
    <row r="32" spans="1:4" ht="22.9" hidden="1" customHeight="1">
      <c r="A32" s="19" t="s">
        <v>23</v>
      </c>
      <c r="B32" s="39" t="s">
        <v>24</v>
      </c>
      <c r="C32" s="39"/>
      <c r="D32" s="17">
        <f>D31</f>
        <v>419605.91000000003</v>
      </c>
    </row>
    <row r="33" spans="1:12" ht="82.5" customHeight="1">
      <c r="A33" s="23">
        <v>41050100</v>
      </c>
      <c r="B33" s="34" t="s">
        <v>48</v>
      </c>
      <c r="C33" s="34"/>
      <c r="D33" s="17">
        <f>10807657+5403829-2462183</f>
        <v>13749303</v>
      </c>
    </row>
    <row r="34" spans="1:12" ht="22.9" customHeight="1">
      <c r="A34" s="19" t="s">
        <v>23</v>
      </c>
      <c r="B34" s="39" t="s">
        <v>24</v>
      </c>
      <c r="C34" s="39"/>
      <c r="D34" s="17">
        <f>D33</f>
        <v>13749303</v>
      </c>
    </row>
    <row r="35" spans="1:12" ht="273" hidden="1" customHeight="1">
      <c r="A35" s="23">
        <v>41050200</v>
      </c>
      <c r="B35" s="34" t="s">
        <v>57</v>
      </c>
      <c r="C35" s="34"/>
      <c r="D35" s="17">
        <v>6496283</v>
      </c>
    </row>
    <row r="36" spans="1:12" ht="22.9" hidden="1" customHeight="1">
      <c r="A36" s="19" t="s">
        <v>23</v>
      </c>
      <c r="B36" s="39" t="s">
        <v>24</v>
      </c>
      <c r="C36" s="39"/>
      <c r="D36" s="17">
        <f>D35</f>
        <v>6496283</v>
      </c>
    </row>
    <row r="37" spans="1:12" ht="38.25" hidden="1" customHeight="1">
      <c r="A37" s="23">
        <v>41051000</v>
      </c>
      <c r="B37" s="34" t="s">
        <v>22</v>
      </c>
      <c r="C37" s="34"/>
      <c r="D37" s="18">
        <f>1211600+554600</f>
        <v>1766200</v>
      </c>
    </row>
    <row r="38" spans="1:12" ht="22.9" hidden="1" customHeight="1">
      <c r="A38" s="19" t="s">
        <v>23</v>
      </c>
      <c r="B38" s="39" t="s">
        <v>24</v>
      </c>
      <c r="C38" s="39"/>
      <c r="D38" s="17">
        <f>D37</f>
        <v>1766200</v>
      </c>
    </row>
    <row r="39" spans="1:12" ht="22.9" hidden="1" customHeight="1">
      <c r="A39" s="20" t="s">
        <v>25</v>
      </c>
      <c r="B39" s="42" t="s">
        <v>43</v>
      </c>
      <c r="C39" s="42"/>
      <c r="D39" s="18">
        <f>D40+D44+D46</f>
        <v>388686</v>
      </c>
    </row>
    <row r="40" spans="1:12" ht="22.9" hidden="1" customHeight="1">
      <c r="A40" s="19" t="s">
        <v>23</v>
      </c>
      <c r="B40" s="39" t="s">
        <v>24</v>
      </c>
      <c r="C40" s="39"/>
      <c r="D40" s="17">
        <f>D41+D42+D43</f>
        <v>251340</v>
      </c>
      <c r="L40" s="21"/>
    </row>
    <row r="41" spans="1:12" ht="36.75" hidden="1" customHeight="1">
      <c r="A41" s="20"/>
      <c r="B41" s="34" t="s">
        <v>26</v>
      </c>
      <c r="C41" s="34"/>
      <c r="D41" s="18">
        <f>64000+46960</f>
        <v>110960</v>
      </c>
    </row>
    <row r="42" spans="1:12" ht="36.75" hidden="1" customHeight="1">
      <c r="A42" s="20"/>
      <c r="B42" s="34" t="s">
        <v>29</v>
      </c>
      <c r="C42" s="34"/>
      <c r="D42" s="18">
        <v>95180</v>
      </c>
    </row>
    <row r="43" spans="1:12" ht="82.5" hidden="1" customHeight="1">
      <c r="A43" s="20"/>
      <c r="B43" s="34" t="s">
        <v>27</v>
      </c>
      <c r="C43" s="34"/>
      <c r="D43" s="18">
        <v>45200</v>
      </c>
    </row>
    <row r="44" spans="1:12" ht="30" hidden="1" customHeight="1">
      <c r="A44" s="19" t="s">
        <v>40</v>
      </c>
      <c r="B44" s="44" t="s">
        <v>41</v>
      </c>
      <c r="C44" s="44"/>
      <c r="D44" s="17">
        <v>74916</v>
      </c>
    </row>
    <row r="45" spans="1:12" ht="60" hidden="1" customHeight="1">
      <c r="A45" s="20"/>
      <c r="B45" s="34" t="s">
        <v>42</v>
      </c>
      <c r="C45" s="34"/>
      <c r="D45" s="18">
        <v>74916</v>
      </c>
    </row>
    <row r="46" spans="1:12" ht="36.75" hidden="1" customHeight="1">
      <c r="A46" s="19" t="s">
        <v>53</v>
      </c>
      <c r="B46" s="44" t="s">
        <v>54</v>
      </c>
      <c r="C46" s="44"/>
      <c r="D46" s="17">
        <f>D47</f>
        <v>62430</v>
      </c>
    </row>
    <row r="47" spans="1:12" ht="62.25" hidden="1" customHeight="1">
      <c r="A47" s="20"/>
      <c r="B47" s="40" t="s">
        <v>42</v>
      </c>
      <c r="C47" s="41"/>
      <c r="D47" s="18">
        <v>62430</v>
      </c>
    </row>
    <row r="48" spans="1:12" ht="60" hidden="1" customHeight="1">
      <c r="A48" s="20" t="s">
        <v>46</v>
      </c>
      <c r="B48" s="34" t="s">
        <v>47</v>
      </c>
      <c r="C48" s="34"/>
      <c r="D48" s="18">
        <v>79056</v>
      </c>
    </row>
    <row r="49" spans="1:4" ht="43.15" hidden="1" customHeight="1">
      <c r="A49" s="19" t="s">
        <v>23</v>
      </c>
      <c r="B49" s="39" t="s">
        <v>24</v>
      </c>
      <c r="C49" s="39"/>
      <c r="D49" s="18">
        <v>79056</v>
      </c>
    </row>
    <row r="50" spans="1:4" ht="111.75" hidden="1" customHeight="1">
      <c r="A50" s="20">
        <v>41057900</v>
      </c>
      <c r="B50" s="34" t="s">
        <v>50</v>
      </c>
      <c r="C50" s="34"/>
      <c r="D50" s="18">
        <f>1000000+450000+930720</f>
        <v>2380720</v>
      </c>
    </row>
    <row r="51" spans="1:4" ht="30.75" hidden="1" customHeight="1">
      <c r="A51" s="19" t="s">
        <v>23</v>
      </c>
      <c r="B51" s="39" t="s">
        <v>24</v>
      </c>
      <c r="C51" s="39"/>
      <c r="D51" s="18">
        <f>D50</f>
        <v>2380720</v>
      </c>
    </row>
    <row r="52" spans="1:4" ht="100.5" hidden="1" customHeight="1">
      <c r="A52" s="20" t="s">
        <v>34</v>
      </c>
      <c r="B52" s="34" t="s">
        <v>35</v>
      </c>
      <c r="C52" s="34"/>
      <c r="D52" s="18">
        <f>368577+245717+522155</f>
        <v>1136449</v>
      </c>
    </row>
    <row r="53" spans="1:4" ht="28.15" hidden="1" customHeight="1">
      <c r="A53" s="19" t="s">
        <v>23</v>
      </c>
      <c r="B53" s="39" t="s">
        <v>24</v>
      </c>
      <c r="C53" s="39"/>
      <c r="D53" s="17">
        <f>D52</f>
        <v>1136449</v>
      </c>
    </row>
    <row r="54" spans="1:4" ht="22.15" hidden="1" customHeight="1">
      <c r="A54" s="36" t="s">
        <v>7</v>
      </c>
      <c r="B54" s="36"/>
      <c r="C54" s="36"/>
      <c r="D54" s="36"/>
    </row>
    <row r="55" spans="1:4" ht="26.45" hidden="1" customHeight="1">
      <c r="A55" s="20" t="s">
        <v>49</v>
      </c>
      <c r="B55" s="34" t="s">
        <v>17</v>
      </c>
      <c r="C55" s="34"/>
      <c r="D55" s="18">
        <f>5777682+408200</f>
        <v>6185882</v>
      </c>
    </row>
    <row r="56" spans="1:4" ht="22.15" hidden="1" customHeight="1">
      <c r="A56" s="19" t="s">
        <v>28</v>
      </c>
      <c r="B56" s="39" t="s">
        <v>16</v>
      </c>
      <c r="C56" s="39"/>
      <c r="D56" s="18">
        <f>D55</f>
        <v>6185882</v>
      </c>
    </row>
    <row r="57" spans="1:4" ht="51" hidden="1" customHeight="1">
      <c r="A57" s="20">
        <v>41035400</v>
      </c>
      <c r="B57" s="34" t="s">
        <v>31</v>
      </c>
      <c r="C57" s="34"/>
      <c r="D57" s="18">
        <v>250500</v>
      </c>
    </row>
    <row r="58" spans="1:4" ht="22.15" hidden="1" customHeight="1">
      <c r="A58" s="19" t="s">
        <v>28</v>
      </c>
      <c r="B58" s="39" t="s">
        <v>16</v>
      </c>
      <c r="C58" s="39"/>
      <c r="D58" s="18">
        <f>D57</f>
        <v>250500</v>
      </c>
    </row>
    <row r="59" spans="1:4" ht="48" hidden="1" customHeight="1">
      <c r="A59" s="20" t="s">
        <v>45</v>
      </c>
      <c r="B59" s="34" t="s">
        <v>44</v>
      </c>
      <c r="C59" s="34"/>
      <c r="D59" s="18">
        <f>1645200</f>
        <v>1645200</v>
      </c>
    </row>
    <row r="60" spans="1:4" ht="22.15" hidden="1" customHeight="1">
      <c r="A60" s="19" t="s">
        <v>23</v>
      </c>
      <c r="B60" s="39" t="s">
        <v>24</v>
      </c>
      <c r="C60" s="39"/>
      <c r="D60" s="18">
        <f>D59</f>
        <v>1645200</v>
      </c>
    </row>
    <row r="61" spans="1:4" ht="18.75">
      <c r="A61" s="28" t="s">
        <v>8</v>
      </c>
      <c r="B61" s="29"/>
      <c r="C61" s="30" t="s">
        <v>9</v>
      </c>
      <c r="D61" s="31">
        <f>D62+D63</f>
        <v>180860384.91</v>
      </c>
    </row>
    <row r="62" spans="1:4" ht="18.75">
      <c r="A62" s="28" t="s">
        <v>8</v>
      </c>
      <c r="B62" s="29"/>
      <c r="C62" s="30" t="s">
        <v>10</v>
      </c>
      <c r="D62" s="31">
        <f>D19+D21+D23+D25+D27+D29+D31+D33+D37+D39+D48+D50+D52+D35</f>
        <v>172778802.91</v>
      </c>
    </row>
    <row r="63" spans="1:4" ht="18.75">
      <c r="A63" s="28" t="s">
        <v>8</v>
      </c>
      <c r="B63" s="29"/>
      <c r="C63" s="30" t="s">
        <v>11</v>
      </c>
      <c r="D63" s="31">
        <f>D55+D57+D59</f>
        <v>8081582</v>
      </c>
    </row>
    <row r="64" spans="1:4" ht="9.75" customHeight="1">
      <c r="A64" s="12"/>
      <c r="B64" s="12"/>
    </row>
    <row r="66" spans="1:5" ht="15.75">
      <c r="A66" s="5" t="s">
        <v>14</v>
      </c>
      <c r="D66" s="16" t="s">
        <v>21</v>
      </c>
      <c r="E66" s="15"/>
    </row>
  </sheetData>
  <mergeCells count="52">
    <mergeCell ref="B37:C37"/>
    <mergeCell ref="B35:C35"/>
    <mergeCell ref="B36:C36"/>
    <mergeCell ref="B50:C50"/>
    <mergeCell ref="B51:C51"/>
    <mergeCell ref="B45:C45"/>
    <mergeCell ref="B48:C48"/>
    <mergeCell ref="B49:C49"/>
    <mergeCell ref="B46:C46"/>
    <mergeCell ref="B60:C60"/>
    <mergeCell ref="B59:C59"/>
    <mergeCell ref="B29:C29"/>
    <mergeCell ref="B26:C26"/>
    <mergeCell ref="B21:C21"/>
    <mergeCell ref="B22:C22"/>
    <mergeCell ref="B27:C27"/>
    <mergeCell ref="B28:C28"/>
    <mergeCell ref="B24:C24"/>
    <mergeCell ref="B25:C25"/>
    <mergeCell ref="B43:C43"/>
    <mergeCell ref="B41:C41"/>
    <mergeCell ref="B34:C34"/>
    <mergeCell ref="B44:C44"/>
    <mergeCell ref="B33:C33"/>
    <mergeCell ref="B38:C38"/>
    <mergeCell ref="B20:C20"/>
    <mergeCell ref="B23:C23"/>
    <mergeCell ref="B55:C55"/>
    <mergeCell ref="B56:C56"/>
    <mergeCell ref="B58:C58"/>
    <mergeCell ref="B57:C57"/>
    <mergeCell ref="B31:C31"/>
    <mergeCell ref="B32:C32"/>
    <mergeCell ref="B53:C53"/>
    <mergeCell ref="A54:D54"/>
    <mergeCell ref="B47:C47"/>
    <mergeCell ref="B52:C52"/>
    <mergeCell ref="B30:C30"/>
    <mergeCell ref="B39:C39"/>
    <mergeCell ref="B40:C40"/>
    <mergeCell ref="B42:C42"/>
    <mergeCell ref="D1:E1"/>
    <mergeCell ref="A5:D5"/>
    <mergeCell ref="A8:D8"/>
    <mergeCell ref="A6:D6"/>
    <mergeCell ref="B19:C19"/>
    <mergeCell ref="B17:C17"/>
    <mergeCell ref="A18:D18"/>
    <mergeCell ref="A7:D7"/>
    <mergeCell ref="A12:D12"/>
    <mergeCell ref="B15:C16"/>
    <mergeCell ref="D15:D16"/>
  </mergeCells>
  <pageMargins left="0.94488188976377963" right="0.15748031496062992" top="0.35433070866141736" bottom="0.74803149606299213" header="0.31496062992125984" footer="0.31496062992125984"/>
  <pageSetup paperSize="9" scale="64" fitToHeight="4" orientation="portrait" r:id="rId1"/>
  <headerFooter differentFirst="1">
    <oddHeader xml:space="preserve">&amp;Rпродовження додатка 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2025-12-15T11:40:05Z</cp:lastPrinted>
  <dcterms:created xsi:type="dcterms:W3CDTF">2020-12-08T17:39:33Z</dcterms:created>
  <dcterms:modified xsi:type="dcterms:W3CDTF">2025-12-15T12:47:40Z</dcterms:modified>
</cp:coreProperties>
</file>